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315" yWindow="5085" windowWidth="19440" windowHeight="1143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5" i="1" l="1"/>
  <c r="G7" i="1"/>
  <c r="G8" i="1" l="1"/>
</calcChain>
</file>

<file path=xl/sharedStrings.xml><?xml version="1.0" encoding="utf-8"?>
<sst xmlns="http://schemas.openxmlformats.org/spreadsheetml/2006/main" count="11" uniqueCount="11">
  <si>
    <t>Celle da compilare</t>
  </si>
  <si>
    <t>Quantità</t>
  </si>
  <si>
    <t>Valore Offerto</t>
  </si>
  <si>
    <t>-</t>
  </si>
  <si>
    <t>Importo dei costi relativi alla sicurezza derivanti da “interferenze”, ai sensi del D.Lgs. 81/2008 e s.m.i.</t>
  </si>
  <si>
    <t>Totale offerto (€)</t>
  </si>
  <si>
    <t>Prezzo Totale Offerto al netto dell'IVA</t>
  </si>
  <si>
    <t>* L'importo a base d'asta per la voce A - Servizi di "Manutenzione ordinaria" di cui al par. 2.1 del Capitolato Tecnico per 12 mesi è pari a € 4.500,00</t>
  </si>
  <si>
    <t>B - Sconto offerto sui prezzi relativi al "Prezzario DEI – Impianti Tecnologici" per la remunerazione delle attività relative alla "Manutenzione straordinaria" di cui al par. 2.2 del Capitolato Tecnico</t>
  </si>
  <si>
    <t>A - Servizi di "Manutenzione ordinaria" di cui al par. 2.1 del Capitolato Tecnico per 12 mesi*</t>
  </si>
  <si>
    <t>Descrizione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</si>
</sst>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164" fontId="5" fillId="0" borderId="6" xfId="0" applyNumberFormat="1" applyFont="1" applyBorder="1" applyAlignment="1" applyProtection="1">
      <alignment horizontal="center" vertical="center" wrapText="1"/>
    </xf>
    <xf numFmtId="164" fontId="3" fillId="4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3" fillId="0" borderId="0" xfId="0" applyFont="1" applyProtection="1"/>
    <xf numFmtId="0" fontId="6" fillId="0" borderId="0" xfId="0" applyFont="1" applyProtection="1"/>
    <xf numFmtId="0" fontId="3" fillId="0" borderId="3" xfId="0" applyFont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7" fillId="4" borderId="7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5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Protection="1"/>
    <xf numFmtId="0" fontId="4" fillId="0" borderId="0" xfId="0" applyFont="1" applyProtection="1"/>
    <xf numFmtId="2" fontId="8" fillId="0" borderId="0" xfId="0" applyNumberFormat="1" applyFont="1" applyProtection="1"/>
    <xf numFmtId="2" fontId="5" fillId="0" borderId="0" xfId="0" applyNumberFormat="1" applyFont="1" applyProtection="1"/>
    <xf numFmtId="0" fontId="7" fillId="5" borderId="8" xfId="0" applyNumberFormat="1" applyFont="1" applyFill="1" applyBorder="1" applyAlignment="1" applyProtection="1">
      <alignment horizontal="center" vertical="center" wrapText="1"/>
    </xf>
    <xf numFmtId="164" fontId="5" fillId="5" borderId="1" xfId="0" applyNumberFormat="1" applyFont="1" applyFill="1" applyBorder="1" applyAlignment="1" applyProtection="1">
      <alignment horizontal="center" vertical="center" wrapText="1"/>
    </xf>
    <xf numFmtId="164" fontId="7" fillId="4" borderId="8" xfId="0" applyNumberFormat="1" applyFont="1" applyFill="1" applyBorder="1" applyAlignment="1" applyProtection="1">
      <alignment horizontal="center" vertical="center" wrapText="1"/>
    </xf>
    <xf numFmtId="164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10" fontId="5" fillId="3" borderId="1" xfId="4" applyNumberFormat="1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49" fontId="7" fillId="4" borderId="2" xfId="0" applyNumberFormat="1" applyFont="1" applyFill="1" applyBorder="1" applyAlignment="1" applyProtection="1">
      <alignment horizontal="center" vertical="center" wrapText="1"/>
    </xf>
    <xf numFmtId="49" fontId="7" fillId="4" borderId="4" xfId="0" applyNumberFormat="1" applyFont="1" applyFill="1" applyBorder="1" applyAlignment="1" applyProtection="1">
      <alignment horizontal="center" vertical="center" wrapText="1"/>
    </xf>
    <xf numFmtId="49" fontId="7" fillId="5" borderId="2" xfId="0" applyNumberFormat="1" applyFont="1" applyFill="1" applyBorder="1" applyAlignment="1" applyProtection="1">
      <alignment horizontal="center" vertical="center" wrapText="1"/>
    </xf>
    <xf numFmtId="49" fontId="7" fillId="5" borderId="4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164" fontId="5" fillId="5" borderId="1" xfId="4" applyNumberFormat="1" applyFont="1" applyFill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" xfId="4" builtinId="5"/>
    <cellStyle name="Percentuale 2" xfId="3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1"/>
  <sheetViews>
    <sheetView tabSelected="1" zoomScale="90" zoomScaleNormal="90" workbookViewId="0">
      <selection activeCell="K5" sqref="K5"/>
    </sheetView>
  </sheetViews>
  <sheetFormatPr defaultColWidth="8.85546875" defaultRowHeight="15.75" x14ac:dyDescent="0.25"/>
  <cols>
    <col min="1" max="1" width="2.28515625" style="4" customWidth="1"/>
    <col min="2" max="2" width="1.7109375" style="4" customWidth="1"/>
    <col min="3" max="3" width="18" style="4" customWidth="1"/>
    <col min="4" max="4" width="41.7109375" style="4" customWidth="1"/>
    <col min="5" max="5" width="11.85546875" style="4" bestFit="1" customWidth="1"/>
    <col min="6" max="6" width="19.140625" style="4" bestFit="1" customWidth="1"/>
    <col min="7" max="7" width="17.140625" style="4" customWidth="1"/>
    <col min="8" max="8" width="8.85546875" style="4"/>
    <col min="9" max="10" width="9.5703125" style="4" bestFit="1" customWidth="1"/>
    <col min="11" max="16384" width="8.85546875" style="4"/>
  </cols>
  <sheetData>
    <row r="2" spans="3:10" ht="18" customHeight="1" thickBot="1" x14ac:dyDescent="0.3">
      <c r="H2" s="6"/>
    </row>
    <row r="3" spans="3:10" ht="16.5" thickBot="1" x14ac:dyDescent="0.3">
      <c r="F3" s="7" t="s">
        <v>0</v>
      </c>
      <c r="H3" s="6"/>
    </row>
    <row r="4" spans="3:10" ht="60.75" customHeight="1" thickBot="1" x14ac:dyDescent="0.3">
      <c r="C4" s="22" t="s">
        <v>10</v>
      </c>
      <c r="D4" s="23"/>
      <c r="E4" s="8" t="s">
        <v>1</v>
      </c>
      <c r="F4" s="9" t="s">
        <v>2</v>
      </c>
      <c r="G4" s="1" t="s">
        <v>5</v>
      </c>
    </row>
    <row r="5" spans="3:10" ht="61.5" customHeight="1" thickBot="1" x14ac:dyDescent="0.3">
      <c r="C5" s="24" t="s">
        <v>9</v>
      </c>
      <c r="D5" s="25"/>
      <c r="E5" s="10">
        <v>1</v>
      </c>
      <c r="F5" s="20"/>
      <c r="G5" s="2">
        <f>F5*E5</f>
        <v>0</v>
      </c>
    </row>
    <row r="6" spans="3:10" ht="61.5" customHeight="1" thickBot="1" x14ac:dyDescent="0.3">
      <c r="C6" s="24" t="s">
        <v>8</v>
      </c>
      <c r="D6" s="25"/>
      <c r="E6" s="19">
        <v>34698</v>
      </c>
      <c r="F6" s="21"/>
      <c r="G6" s="11">
        <f>E6*(100-F6)/100</f>
        <v>34698</v>
      </c>
    </row>
    <row r="7" spans="3:10" ht="61.5" customHeight="1" thickBot="1" x14ac:dyDescent="0.3">
      <c r="C7" s="26" t="s">
        <v>4</v>
      </c>
      <c r="D7" s="27"/>
      <c r="E7" s="17" t="s">
        <v>3</v>
      </c>
      <c r="F7" s="30">
        <v>302</v>
      </c>
      <c r="G7" s="18">
        <f>F7</f>
        <v>302</v>
      </c>
      <c r="I7" s="15"/>
      <c r="J7" s="16"/>
    </row>
    <row r="8" spans="3:10" ht="74.25" customHeight="1" thickBot="1" x14ac:dyDescent="0.3">
      <c r="C8" s="28" t="s">
        <v>6</v>
      </c>
      <c r="D8" s="29"/>
      <c r="E8" s="29"/>
      <c r="F8" s="29"/>
      <c r="G8" s="3">
        <f>G5+G6+G7</f>
        <v>35000</v>
      </c>
    </row>
    <row r="9" spans="3:10" ht="12.75" customHeight="1" x14ac:dyDescent="0.25">
      <c r="F9" s="5"/>
      <c r="G9" s="12"/>
      <c r="H9" s="13"/>
      <c r="I9" s="13"/>
      <c r="J9" s="13"/>
    </row>
    <row r="11" spans="3:10" ht="18.75" x14ac:dyDescent="0.3">
      <c r="C11" s="14" t="s">
        <v>7</v>
      </c>
    </row>
  </sheetData>
  <sheetProtection algorithmName="SHA-512" hashValue="pFh87AfjlDhTJNr2KJZeLAy2phS7Bsm+HivpSwAxSaCwPCWZ69uyKvmmb+L1oOX41xiqlF6TOdGie3QOVynJiA==" saltValue="Y2ijQarnvZUKyMtkP2Yt2Q==" spinCount="100000" sheet="1" objects="1" scenarios="1"/>
  <mergeCells count="5">
    <mergeCell ref="C4:D4"/>
    <mergeCell ref="C5:D5"/>
    <mergeCell ref="C7:D7"/>
    <mergeCell ref="C8:F8"/>
    <mergeCell ref="C6:D6"/>
  </mergeCells>
  <conditionalFormatting sqref="G5">
    <cfRule type="cellIs" dxfId="0" priority="1" operator="greaterThan">
      <formula>"&gt;$G$10"</formula>
    </cfRule>
  </conditionalFormatting>
  <dataValidations count="4">
    <dataValidation type="custom" operator="equal" allowBlank="1" showInputMessage="1" showErrorMessage="1" error="Non è possibile inserire più di due cifre decimali" sqref="F7">
      <formula1>(LEN(F7)-LEN(INT(F7)))&lt;=3</formula1>
    </dataValidation>
    <dataValidation operator="greaterThan" allowBlank="1" showInputMessage="1" showErrorMessage="1" error="ERRORE" sqref="G6:G7"/>
    <dataValidation type="custom" operator="equal" allowBlank="1" showInputMessage="1" showErrorMessage="1" error="Non è possibile inserire più di due cifre decimali o importi superiori alla base d'asta." sqref="F5">
      <formula1>AND((LEN(F5)-LEN(INT(F5)))&lt;=3,F5&lt;=4500)</formula1>
    </dataValidation>
    <dataValidation type="custom" operator="equal" allowBlank="1" showInputMessage="1" showErrorMessage="1" error="Non è possibile inserire più di due cifre decimali o importi superiori al 100%" sqref="F6">
      <formula1>AND((LEN(F6)-LEN(INT(F6)))&lt;=5,F6&lt;=100)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2019-07-30T15:26:22Z</dcterms:modified>
</cp:coreProperties>
</file>